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'1'!$A$1:$H$38</definedName>
  </definedNames>
  <calcPr calcId="145621" refMode="R1C1"/>
</workbook>
</file>

<file path=xl/calcChain.xml><?xml version="1.0" encoding="utf-8"?>
<calcChain xmlns="http://schemas.openxmlformats.org/spreadsheetml/2006/main">
  <c r="I27" i="1" l="1"/>
  <c r="I26" i="1"/>
  <c r="I25" i="1"/>
  <c r="I24" i="1"/>
  <c r="I23" i="1" l="1"/>
  <c r="I22" i="1"/>
  <c r="I21" i="1"/>
  <c r="I28" i="1" l="1"/>
  <c r="I20" i="1"/>
  <c r="I19" i="1"/>
  <c r="I18" i="1"/>
  <c r="I11" i="1" l="1"/>
  <c r="I12" i="1"/>
  <c r="I13" i="1"/>
  <c r="I14" i="1"/>
  <c r="I15" i="1"/>
  <c r="I16" i="1"/>
  <c r="I17" i="1"/>
  <c r="F29" i="1"/>
  <c r="I10" i="1" l="1"/>
  <c r="I29" i="1" s="1"/>
  <c r="I30" i="1" l="1"/>
</calcChain>
</file>

<file path=xl/sharedStrings.xml><?xml version="1.0" encoding="utf-8"?>
<sst xmlns="http://schemas.openxmlformats.org/spreadsheetml/2006/main" count="82" uniqueCount="43">
  <si>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</si>
  <si>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</si>
  <si>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</si>
  <si>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</si>
  <si>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</si>
  <si>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</si>
  <si>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</si>
  <si>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</si>
  <si>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</si>
  <si>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</si>
  <si>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</si>
  <si>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</si>
  <si>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</si>
  <si>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</si>
  <si>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</si>
  <si>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</si>
  <si>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</si>
  <si>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</si>
  <si>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</si>
  <si>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</si>
  <si>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</si>
  <si>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</si>
  <si>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</si>
  <si>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</si>
  <si>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НВЛ-2019/369</t>
    </r>
  </si>
  <si>
    <t>Наименование лота:  "Реализация невостребованных ликвидных МТР. Конструкции строительные металлические"</t>
  </si>
  <si>
    <t>Уголок металлический окаемляющий У17.15</t>
  </si>
  <si>
    <t>Элемент доборный Д3Г-2 (1.450.3-7.94.2-КМ6)</t>
  </si>
  <si>
    <t>Траверса Тр1 (1171-24.2006.2-01-40010-АС2-Ч-05)</t>
  </si>
  <si>
    <t>Рама РМ1 (1171-24.2006.2-51-49203-AS1-CH-27-RU- revC01)</t>
  </si>
  <si>
    <t>Траверса Т10УОП (ЭЛ-ТП.010.05)</t>
  </si>
  <si>
    <t>Ригель Р1 (1712909/0630Д/9120138-01-07-АС-Ч-05)</t>
  </si>
  <si>
    <t>Элемент металлический соединительный МС-11 (3.017-3.4-16)</t>
  </si>
  <si>
    <t>Элемент металлический соединительный МС-12 (3.017-3.4-16)</t>
  </si>
  <si>
    <t>Траверса балансирная ТБ1 (1710212/1395Д-49009-ТХ-Ч-09)</t>
  </si>
  <si>
    <t>Рама РППЗ-1500х600 (ТК4-9-1-96)</t>
  </si>
  <si>
    <t>Щит МЩ1 (950х788)мм (1711007/0085Д-41-49009-КМ2-Ч74)</t>
  </si>
  <si>
    <t>Щит МЩ1 (1423х1000) мм (1711007/0085Д-41-49006-КМ2-Ч74)</t>
  </si>
  <si>
    <t>Щит МЩ2 (508х350) мм (1711007/0085Д-41-49006-КМ2-Ч74)</t>
  </si>
  <si>
    <t>Щит МЩ3 (178х620)мм (1711007/0085Д-41-49006-КМ2-Ч74)</t>
  </si>
  <si>
    <t>Щит МЩ4 (3038х913)мм (1711007/0085Д-41-49006-КМ2-Ч74)</t>
  </si>
  <si>
    <t>Рама РППЗ-2000х500 (ТК4-9-1-96)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</si>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</sst>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9"/>
  <sheetViews>
    <sheetView tabSelected="1" view="pageBreakPreview" topLeftCell="A16" zoomScaleNormal="100" zoomScaleSheetLayoutView="100" workbookViewId="0">
      <selection activeCell="E12" sqref="E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1240969</v>
      </c>
      <c r="D10" s="43" t="s">
        <v>26</v>
      </c>
      <c r="E10" s="41" t="s">
        <v>23</v>
      </c>
      <c r="F10" s="42">
        <v>6</v>
      </c>
      <c r="G10" s="50">
        <v>390.85512749999998</v>
      </c>
      <c r="H10" s="44">
        <v>40004</v>
      </c>
      <c r="I10" s="40">
        <f>G10*F10</f>
        <v>2345.1307649999999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1240969</v>
      </c>
      <c r="D11" s="43" t="s">
        <v>26</v>
      </c>
      <c r="E11" s="41" t="s">
        <v>23</v>
      </c>
      <c r="F11" s="42">
        <v>9</v>
      </c>
      <c r="G11" s="50">
        <v>390.85512749999998</v>
      </c>
      <c r="H11" s="44">
        <v>40004</v>
      </c>
      <c r="I11" s="40">
        <f t="shared" ref="I11:I17" si="0">G11*F11</f>
        <v>3517.6961474999998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1269519</v>
      </c>
      <c r="D12" s="43" t="s">
        <v>27</v>
      </c>
      <c r="E12" s="41" t="s">
        <v>23</v>
      </c>
      <c r="F12" s="42">
        <v>1</v>
      </c>
      <c r="G12" s="50">
        <v>50.333855</v>
      </c>
      <c r="H12" s="44">
        <v>40274</v>
      </c>
      <c r="I12" s="40">
        <f t="shared" si="0"/>
        <v>50.333855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1331242</v>
      </c>
      <c r="D13" s="43" t="s">
        <v>28</v>
      </c>
      <c r="E13" s="41" t="s">
        <v>42</v>
      </c>
      <c r="F13" s="42">
        <v>3</v>
      </c>
      <c r="G13" s="50">
        <v>458.79286050000013</v>
      </c>
      <c r="H13" s="44">
        <v>40587</v>
      </c>
      <c r="I13" s="40">
        <f t="shared" si="0"/>
        <v>1376.3785815000003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1337905</v>
      </c>
      <c r="D14" s="43" t="s">
        <v>29</v>
      </c>
      <c r="E14" s="41" t="s">
        <v>42</v>
      </c>
      <c r="F14" s="42">
        <v>1</v>
      </c>
      <c r="G14" s="50">
        <v>139889.37299250002</v>
      </c>
      <c r="H14" s="44">
        <v>40587</v>
      </c>
      <c r="I14" s="40">
        <f t="shared" si="0"/>
        <v>139889.37299250002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1345226</v>
      </c>
      <c r="D15" s="43" t="s">
        <v>30</v>
      </c>
      <c r="E15" s="41" t="s">
        <v>23</v>
      </c>
      <c r="F15" s="42">
        <v>1</v>
      </c>
      <c r="G15" s="50">
        <v>1239.6866640000001</v>
      </c>
      <c r="H15" s="44">
        <v>41430</v>
      </c>
      <c r="I15" s="40">
        <f t="shared" si="0"/>
        <v>1239.6866640000001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1345226</v>
      </c>
      <c r="D16" s="43" t="s">
        <v>30</v>
      </c>
      <c r="E16" s="41" t="s">
        <v>23</v>
      </c>
      <c r="F16" s="42">
        <v>1</v>
      </c>
      <c r="G16" s="50">
        <v>1239.6866640000001</v>
      </c>
      <c r="H16" s="44">
        <v>41430</v>
      </c>
      <c r="I16" s="40">
        <f t="shared" si="0"/>
        <v>1239.6866640000001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1438897</v>
      </c>
      <c r="D17" s="43" t="s">
        <v>31</v>
      </c>
      <c r="E17" s="41" t="s">
        <v>23</v>
      </c>
      <c r="F17" s="42">
        <v>2</v>
      </c>
      <c r="G17" s="50">
        <v>4749.8987744999995</v>
      </c>
      <c r="H17" s="44">
        <v>41036</v>
      </c>
      <c r="I17" s="40">
        <f t="shared" si="0"/>
        <v>9499.797548999999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1445815</v>
      </c>
      <c r="D18" s="43" t="s">
        <v>32</v>
      </c>
      <c r="E18" s="41" t="s">
        <v>23</v>
      </c>
      <c r="F18" s="42">
        <v>76</v>
      </c>
      <c r="G18" s="50">
        <v>7.360199999999999</v>
      </c>
      <c r="H18" s="44">
        <v>41456</v>
      </c>
      <c r="I18" s="40">
        <f t="shared" ref="I18:I28" si="1">G18*F18</f>
        <v>559.37519999999995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1445816</v>
      </c>
      <c r="D19" s="43" t="s">
        <v>33</v>
      </c>
      <c r="E19" s="41" t="s">
        <v>23</v>
      </c>
      <c r="F19" s="42">
        <v>76</v>
      </c>
      <c r="G19" s="50">
        <v>7.360199999999999</v>
      </c>
      <c r="H19" s="44">
        <v>41456</v>
      </c>
      <c r="I19" s="40">
        <f t="shared" si="1"/>
        <v>559.37519999999995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1510011</v>
      </c>
      <c r="D20" s="43" t="s">
        <v>34</v>
      </c>
      <c r="E20" s="41" t="s">
        <v>42</v>
      </c>
      <c r="F20" s="42">
        <v>1</v>
      </c>
      <c r="G20" s="50">
        <v>166332.20297399999</v>
      </c>
      <c r="H20" s="44">
        <v>41404</v>
      </c>
      <c r="I20" s="40">
        <f t="shared" si="1"/>
        <v>166332.20297399999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1343783</v>
      </c>
      <c r="D21" s="43" t="s">
        <v>35</v>
      </c>
      <c r="E21" s="41" t="s">
        <v>42</v>
      </c>
      <c r="F21" s="42">
        <v>2</v>
      </c>
      <c r="G21" s="50">
        <v>12289.199188499999</v>
      </c>
      <c r="H21" s="44">
        <v>40985</v>
      </c>
      <c r="I21" s="40">
        <f t="shared" ref="I21:I27" si="2">G21*F21</f>
        <v>24578.398376999998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1345226</v>
      </c>
      <c r="D22" s="43" t="s">
        <v>30</v>
      </c>
      <c r="E22" s="41" t="s">
        <v>23</v>
      </c>
      <c r="F22" s="42">
        <v>3</v>
      </c>
      <c r="G22" s="50">
        <v>1428.5297</v>
      </c>
      <c r="H22" s="44">
        <v>40695</v>
      </c>
      <c r="I22" s="40">
        <f t="shared" si="2"/>
        <v>4285.5891000000001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1409355</v>
      </c>
      <c r="D23" s="43" t="s">
        <v>36</v>
      </c>
      <c r="E23" s="41" t="s">
        <v>23</v>
      </c>
      <c r="F23" s="42">
        <v>1</v>
      </c>
      <c r="G23" s="50">
        <v>3807.2574455000004</v>
      </c>
      <c r="H23" s="44">
        <v>40795</v>
      </c>
      <c r="I23" s="40">
        <f t="shared" si="2"/>
        <v>3807.2574455000004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1409356</v>
      </c>
      <c r="D24" s="43" t="s">
        <v>37</v>
      </c>
      <c r="E24" s="41" t="s">
        <v>23</v>
      </c>
      <c r="F24" s="42">
        <v>1</v>
      </c>
      <c r="G24" s="50">
        <v>7241.8929290000005</v>
      </c>
      <c r="H24" s="44">
        <v>40795</v>
      </c>
      <c r="I24" s="40">
        <f t="shared" si="2"/>
        <v>7241.8929290000005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1409357</v>
      </c>
      <c r="D25" s="43" t="s">
        <v>38</v>
      </c>
      <c r="E25" s="41" t="s">
        <v>23</v>
      </c>
      <c r="F25" s="42">
        <v>1</v>
      </c>
      <c r="G25" s="50">
        <v>907.25936300000001</v>
      </c>
      <c r="H25" s="44">
        <v>40795</v>
      </c>
      <c r="I25" s="40">
        <f t="shared" si="2"/>
        <v>907.25936300000001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1.5" customHeight="1" x14ac:dyDescent="0.25">
      <c r="A26" s="49">
        <v>17</v>
      </c>
      <c r="B26" s="47" t="s">
        <v>12</v>
      </c>
      <c r="C26" s="48">
        <v>1409358</v>
      </c>
      <c r="D26" s="43" t="s">
        <v>39</v>
      </c>
      <c r="E26" s="41" t="s">
        <v>23</v>
      </c>
      <c r="F26" s="42">
        <v>1</v>
      </c>
      <c r="G26" s="50">
        <v>558.94046950000006</v>
      </c>
      <c r="H26" s="44">
        <v>40795</v>
      </c>
      <c r="I26" s="40">
        <f t="shared" si="2"/>
        <v>558.94046950000006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1.5" customHeight="1" x14ac:dyDescent="0.25">
      <c r="A27" s="49">
        <v>18</v>
      </c>
      <c r="B27" s="47" t="s">
        <v>12</v>
      </c>
      <c r="C27" s="48">
        <v>1409359</v>
      </c>
      <c r="D27" s="43" t="s">
        <v>40</v>
      </c>
      <c r="E27" s="41" t="s">
        <v>23</v>
      </c>
      <c r="F27" s="42">
        <v>1</v>
      </c>
      <c r="G27" s="50">
        <v>14111.163895999998</v>
      </c>
      <c r="H27" s="44">
        <v>40795</v>
      </c>
      <c r="I27" s="40">
        <f t="shared" si="2"/>
        <v>14111.163895999998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1430890</v>
      </c>
      <c r="D28" s="43" t="s">
        <v>41</v>
      </c>
      <c r="E28" s="41" t="s">
        <v>42</v>
      </c>
      <c r="F28" s="42">
        <v>1</v>
      </c>
      <c r="G28" s="50">
        <v>19783.8803625</v>
      </c>
      <c r="H28" s="44">
        <v>40985</v>
      </c>
      <c r="I28" s="40">
        <f t="shared" si="1"/>
        <v>19783.8803625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4" customFormat="1" x14ac:dyDescent="0.25">
      <c r="A29" s="63" t="s">
        <v>7</v>
      </c>
      <c r="B29" s="63"/>
      <c r="C29" s="63"/>
      <c r="D29" s="63"/>
      <c r="E29" s="26"/>
      <c r="F29" s="27">
        <f>SUM(F10:F28)</f>
        <v>188</v>
      </c>
      <c r="G29" s="28"/>
      <c r="H29" s="36"/>
      <c r="I29" s="45">
        <f>SUM(I10:I28)</f>
        <v>401883.41853500006</v>
      </c>
      <c r="J29" s="4" t="s">
        <v>21</v>
      </c>
    </row>
    <row r="30" spans="1:16361" s="4" customFormat="1" x14ac:dyDescent="0.25">
      <c r="A30" s="5"/>
      <c r="B30" s="5"/>
      <c r="C30" s="5"/>
      <c r="D30" s="6"/>
      <c r="E30" s="7"/>
      <c r="F30" s="10"/>
      <c r="G30" s="10"/>
      <c r="H30" s="37"/>
      <c r="I30" s="46">
        <f>I29*1.2</f>
        <v>482260.10224200005</v>
      </c>
      <c r="J30" s="4" t="s">
        <v>20</v>
      </c>
    </row>
    <row r="31" spans="1:16361" s="4" customFormat="1" ht="106.5" customHeight="1" x14ac:dyDescent="0.25">
      <c r="A31" s="64" t="s">
        <v>8</v>
      </c>
      <c r="B31" s="65"/>
      <c r="C31" s="65"/>
      <c r="D31" s="66"/>
      <c r="E31" s="67" t="s">
        <v>9</v>
      </c>
      <c r="F31" s="67"/>
      <c r="G31" s="67"/>
      <c r="H31" s="67"/>
    </row>
    <row r="32" spans="1:16361" s="4" customFormat="1" ht="15.75" x14ac:dyDescent="0.25">
      <c r="A32" s="60" t="s">
        <v>10</v>
      </c>
      <c r="B32" s="61"/>
      <c r="C32" s="61"/>
      <c r="D32" s="62"/>
      <c r="E32" s="59" t="s">
        <v>16</v>
      </c>
      <c r="F32" s="59"/>
      <c r="G32" s="59"/>
      <c r="H32" s="59"/>
    </row>
    <row r="33" spans="1:8" s="4" customFormat="1" ht="15.75" x14ac:dyDescent="0.25">
      <c r="A33" s="60" t="s">
        <v>15</v>
      </c>
      <c r="B33" s="61"/>
      <c r="C33" s="61"/>
      <c r="D33" s="62"/>
      <c r="E33" s="59" t="s">
        <v>16</v>
      </c>
      <c r="F33" s="59"/>
      <c r="G33" s="59"/>
      <c r="H33" s="59"/>
    </row>
    <row r="35" spans="1:8" ht="0.75" customHeight="1" x14ac:dyDescent="0.25"/>
    <row r="38" spans="1:8" s="18" customFormat="1" ht="15.75" x14ac:dyDescent="0.2">
      <c r="A38" s="51" t="s">
        <v>17</v>
      </c>
      <c r="B38" s="51"/>
      <c r="C38" s="51"/>
      <c r="D38" s="51"/>
      <c r="E38" s="19"/>
      <c r="F38" s="19"/>
      <c r="G38" s="68" t="s">
        <v>18</v>
      </c>
      <c r="H38" s="68"/>
    </row>
    <row r="39" spans="1:8" s="12" customFormat="1" ht="18.75" x14ac:dyDescent="0.3">
      <c r="A39" s="17"/>
      <c r="C39" s="31"/>
      <c r="F39" s="13"/>
      <c r="G39" s="33"/>
      <c r="H39" s="38"/>
    </row>
  </sheetData>
  <mergeCells count="15">
    <mergeCell ref="A38:D38"/>
    <mergeCell ref="A6:H6"/>
    <mergeCell ref="A1:H1"/>
    <mergeCell ref="A2:H2"/>
    <mergeCell ref="A3:H3"/>
    <mergeCell ref="A4:H4"/>
    <mergeCell ref="A5:H5"/>
    <mergeCell ref="E33:H33"/>
    <mergeCell ref="E32:H32"/>
    <mergeCell ref="A33:D33"/>
    <mergeCell ref="A32:D32"/>
    <mergeCell ref="A29:D29"/>
    <mergeCell ref="A31:D31"/>
    <mergeCell ref="E31:H31"/>
    <mergeCell ref="G38:H3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2019-11-27T02:54:00Z</dcterms:modified>
</cp:coreProperties>
</file>